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64F8F610-556D-4216-BEDE-D1714E8B01C2}" xr6:coauthVersionLast="36" xr6:coauthVersionMax="47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6" i="1"/>
  <c r="S4" i="1"/>
  <c r="S7" i="1" s="1"/>
  <c r="Q4" i="1"/>
  <c r="Q5" i="1"/>
  <c r="Q6" i="1"/>
</calcChain>
</file>

<file path=xl/sharedStrings.xml><?xml version="1.0" encoding="utf-8"?>
<sst xmlns="http://schemas.openxmlformats.org/spreadsheetml/2006/main" count="24" uniqueCount="22">
  <si>
    <t>JN dobava zemeljskega plina 2021 - 2023</t>
  </si>
  <si>
    <t>Naziv Partnerja (SVZ)</t>
  </si>
  <si>
    <t>Pooblastilo oddano SSZS</t>
  </si>
  <si>
    <t>Davčna št. SVZ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</si>
  <si>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</si>
  <si>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</si>
  <si>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</si>
  <si>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</si>
  <si>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</si>
  <si>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</si>
  <si>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</si>
  <si>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</si>
  <si>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</si>
  <si>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</si>
  <si>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</si>
  <si>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</si>
  <si>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</si>
  <si>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SeneCura Maribor d.o.o.</t>
  </si>
  <si>
    <r>
      <rPr>
        <b/>
        <sz val="11"/>
        <color theme="1"/>
        <rFont val="Calibri"/>
        <family val="2"/>
        <charset val="238"/>
        <scheme val="minor"/>
      </rPr>
      <t>kogeneracija</t>
    </r>
    <r>
      <rPr>
        <sz val="11"/>
        <color theme="1"/>
        <rFont val="Calibri"/>
        <family val="2"/>
        <charset val="238"/>
        <scheme val="minor"/>
      </rPr>
      <t xml:space="preserve">  </t>
    </r>
    <r>
      <rPr>
        <b/>
        <sz val="11"/>
        <color theme="1"/>
        <rFont val="Calibri"/>
        <family val="2"/>
        <charset val="238"/>
        <scheme val="minor"/>
      </rPr>
      <t>MM: (265212+8012016) - MM:265214</t>
    </r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</si>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</sst>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0" fontId="6" fillId="3" borderId="1" xfId="0" applyFon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"/>
  <sheetViews>
    <sheetView tabSelected="1" topLeftCell="H1" workbookViewId="0">
      <selection activeCell="R11" sqref="R11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9" max="19" width="16" customWidth="1"/>
  </cols>
  <sheetData>
    <row r="1" spans="1:19" x14ac:dyDescent="0.25">
      <c r="A1" s="2" t="s">
        <v>0</v>
      </c>
    </row>
    <row r="3" spans="1:19" ht="30.75" customHeight="1" x14ac:dyDescent="0.25">
      <c r="A3" s="1" t="s">
        <v>1</v>
      </c>
      <c r="B3" s="1" t="s">
        <v>2</v>
      </c>
      <c r="C3" s="3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19</v>
      </c>
      <c r="R3" s="1" t="s">
        <v>20</v>
      </c>
      <c r="S3" s="1" t="s">
        <v>21</v>
      </c>
    </row>
    <row r="4" spans="1:19" ht="26.25" x14ac:dyDescent="0.25">
      <c r="A4" s="7" t="s">
        <v>17</v>
      </c>
      <c r="B4" s="4">
        <v>44355</v>
      </c>
      <c r="C4">
        <v>61005100</v>
      </c>
      <c r="D4" s="5">
        <v>37304740</v>
      </c>
      <c r="E4" s="6">
        <v>3490</v>
      </c>
      <c r="F4" s="9">
        <v>3490</v>
      </c>
      <c r="G4" s="9">
        <v>4622</v>
      </c>
      <c r="H4" s="9">
        <v>3570</v>
      </c>
      <c r="I4" s="9">
        <v>3576</v>
      </c>
      <c r="J4" s="9">
        <v>3564</v>
      </c>
      <c r="K4" s="9">
        <v>3562</v>
      </c>
      <c r="L4" s="9">
        <v>3547</v>
      </c>
      <c r="M4" s="9">
        <v>3559</v>
      </c>
      <c r="N4" s="9">
        <v>3567</v>
      </c>
      <c r="O4" s="9">
        <v>3568</v>
      </c>
      <c r="P4" s="9">
        <v>3568</v>
      </c>
      <c r="Q4" s="10">
        <f>SUM(E4:P4)</f>
        <v>43683</v>
      </c>
      <c r="R4" s="11"/>
      <c r="S4" s="12">
        <f>Q4*R4</f>
        <v>0</v>
      </c>
    </row>
    <row r="5" spans="1:19" ht="26.25" x14ac:dyDescent="0.25">
      <c r="A5" s="7" t="s">
        <v>17</v>
      </c>
      <c r="B5" s="4">
        <v>44355</v>
      </c>
      <c r="C5">
        <v>61005100</v>
      </c>
      <c r="D5" s="5">
        <v>21424703</v>
      </c>
      <c r="E5" s="9">
        <v>8198</v>
      </c>
      <c r="F5" s="9">
        <v>8315</v>
      </c>
      <c r="G5" s="9">
        <v>7323</v>
      </c>
      <c r="H5" s="9">
        <v>6851</v>
      </c>
      <c r="I5" s="9">
        <v>6530</v>
      </c>
      <c r="J5" s="9">
        <v>6359</v>
      </c>
      <c r="K5" s="9">
        <v>6389</v>
      </c>
      <c r="L5" s="9">
        <v>5979</v>
      </c>
      <c r="M5" s="9">
        <v>7565</v>
      </c>
      <c r="N5" s="9">
        <v>7860</v>
      </c>
      <c r="O5" s="9">
        <v>6591</v>
      </c>
      <c r="P5" s="9">
        <v>5790</v>
      </c>
      <c r="Q5">
        <f>SUM(E5:P5)</f>
        <v>83750</v>
      </c>
      <c r="R5" s="11"/>
      <c r="S5" s="12">
        <f t="shared" ref="S5:S6" si="0">Q5*R5</f>
        <v>0</v>
      </c>
    </row>
    <row r="6" spans="1:19" ht="45" x14ac:dyDescent="0.25">
      <c r="A6" s="7" t="s">
        <v>17</v>
      </c>
      <c r="B6" s="4">
        <v>44355</v>
      </c>
      <c r="C6">
        <v>61005100</v>
      </c>
      <c r="D6" s="8" t="s">
        <v>18</v>
      </c>
      <c r="E6" s="9">
        <v>119000</v>
      </c>
      <c r="F6" s="9">
        <v>84980</v>
      </c>
      <c r="G6" s="9">
        <v>84480</v>
      </c>
      <c r="H6" s="9">
        <v>53530</v>
      </c>
      <c r="I6" s="9">
        <v>38640</v>
      </c>
      <c r="J6" s="9">
        <v>26850</v>
      </c>
      <c r="K6" s="9">
        <v>24390</v>
      </c>
      <c r="L6" s="9">
        <v>24320</v>
      </c>
      <c r="M6" s="9">
        <v>26570</v>
      </c>
      <c r="N6" s="9">
        <v>68510</v>
      </c>
      <c r="O6" s="9">
        <v>101780</v>
      </c>
      <c r="P6" s="9">
        <v>118810</v>
      </c>
      <c r="Q6">
        <f>SUM(E6:P6)</f>
        <v>771860</v>
      </c>
      <c r="R6" s="11"/>
      <c r="S6" s="12">
        <f t="shared" si="0"/>
        <v>0</v>
      </c>
    </row>
    <row r="7" spans="1:19" x14ac:dyDescent="0.25">
      <c r="S7" s="12">
        <f>SUM(S4:S6)</f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6A08BD-EB0C-4461-B1DD-3B4760B975A2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customXml/itemProps3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cp:revision/>
  <dcterms:created xsi:type="dcterms:W3CDTF">2021-06-07T10:04:46Z</dcterms:created>
  <dcterms:modified xsi:type="dcterms:W3CDTF">2021-08-30T09:50:46Z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